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Мониторинг за 2024 год\"/>
    </mc:Choice>
  </mc:AlternateContent>
  <bookViews>
    <workbookView xWindow="120" yWindow="15" windowWidth="18960" windowHeight="11325"/>
  </bookViews>
  <sheets>
    <sheet name="Table 2" sheetId="2" r:id="rId1"/>
  </sheets>
  <calcPr calcId="152511"/>
</workbook>
</file>

<file path=xl/calcChain.xml><?xml version="1.0" encoding="utf-8"?>
<calcChain xmlns="http://schemas.openxmlformats.org/spreadsheetml/2006/main">
  <c r="I10" i="2" l="1"/>
  <c r="I11" i="2"/>
  <c r="I7" i="2"/>
  <c r="J13" i="2" l="1"/>
  <c r="I12" i="2" l="1"/>
  <c r="I8" i="2"/>
  <c r="I9" i="2"/>
</calcChain>
</file>

<file path=xl/sharedStrings.xml><?xml version="1.0" encoding="utf-8"?>
<sst xmlns="http://schemas.openxmlformats.org/spreadsheetml/2006/main" count="21" uniqueCount="21">
  <si>
    <r>
      <rPr>
        <sz val="7"/>
        <rFont val="Times New Roman"/>
        <family val="1"/>
      </rPr>
      <t>№</t>
    </r>
  </si>
  <si>
    <r>
      <rPr>
        <sz val="7"/>
        <rFont val="Times New Roman"/>
        <family val="1"/>
      </rPr>
      <t>Наименование главного распорядителя</t>
    </r>
  </si>
  <si>
    <r>
      <rPr>
        <sz val="7"/>
        <rFont val="Times New Roman"/>
        <family val="1"/>
      </rPr>
      <t>Наименование раздела</t>
    </r>
  </si>
  <si>
    <r>
      <rPr>
        <sz val="7"/>
        <rFont val="Times New Roman"/>
        <family val="1"/>
      </rPr>
      <t>Раздел 1 "Финансовое планирование"</t>
    </r>
  </si>
  <si>
    <r>
      <rPr>
        <sz val="7"/>
        <rFont val="Times New Roman"/>
        <family val="1"/>
      </rPr>
      <t>Раздел 2 "Исполнение бюджета в части расходов"</t>
    </r>
  </si>
  <si>
    <r>
      <rPr>
        <sz val="7"/>
        <rFont val="Times New Roman"/>
        <family val="1"/>
      </rPr>
      <t>Раздел 3 "Показатели деятельности муниципальных бюджетных и автономных учреждений"</t>
    </r>
  </si>
  <si>
    <r>
      <rPr>
        <sz val="7"/>
        <rFont val="Times New Roman"/>
        <family val="1"/>
      </rPr>
      <t>Раздел 5 "Учет и отчетность"</t>
    </r>
  </si>
  <si>
    <r>
      <rPr>
        <sz val="7"/>
        <rFont val="Times New Roman"/>
        <family val="1"/>
      </rPr>
      <t>Раздел 6 "Исполнение бюджета по доходам"</t>
    </r>
  </si>
  <si>
    <r>
      <rPr>
        <b/>
        <sz val="7"/>
        <rFont val="Times New Roman"/>
        <family val="1"/>
      </rPr>
      <t>Итого по разделам</t>
    </r>
  </si>
  <si>
    <r>
      <rPr>
        <b/>
        <sz val="7"/>
        <rFont val="Times New Roman"/>
        <family val="1"/>
      </rPr>
      <t>Сводная оценка качества управления финансами</t>
    </r>
  </si>
  <si>
    <r>
      <rPr>
        <b/>
        <i/>
        <sz val="7"/>
        <rFont val="Times New Roman"/>
        <family val="1"/>
      </rPr>
      <t>Рейтинг</t>
    </r>
  </si>
  <si>
    <r>
      <rPr>
        <b/>
        <sz val="7"/>
        <rFont val="Times New Roman"/>
        <family val="1"/>
      </rPr>
      <t>Максимальная оценка раздела (в баллах)</t>
    </r>
  </si>
  <si>
    <r>
      <rPr>
        <b/>
        <sz val="7"/>
        <rFont val="Times New Roman"/>
        <family val="1"/>
      </rPr>
      <t>Средняя оценка по итогам мониторинга финансового менеджмента</t>
    </r>
  </si>
  <si>
    <t>Комитет по культуре и туризму администрации  мунициипального образования г.Гусь-Хрустальный Владимирской области</t>
  </si>
  <si>
    <t>Комитет по физической культуре и  спорту администрации муниципального  образования г.Гусь-Хрустальный Владимирской области</t>
  </si>
  <si>
    <t xml:space="preserve">Управление образования и молодежной политики администрации муниципального образования г.Гусь-Хрустальный Владимирской области </t>
  </si>
  <si>
    <t>Совет народных депутатов муниципального образования г.Гусь-Хрустальный Владимирской области</t>
  </si>
  <si>
    <t>Финансовое управление  муниципального образования г. Гусь-Хрустальный Владимирской области</t>
  </si>
  <si>
    <t>Администрация  муниципального образования г. Гусь-Хрустальный Владаимирской области</t>
  </si>
  <si>
    <t>II. Сводный рейтинг главных распорядителей средств бюджета муниципального образования г.Гусь-Хрустальный Владимирской области</t>
  </si>
  <si>
    <t>Раздел 4 "Эффективность бюджетных расходов"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</si>
</sst>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color rgb="FF000000"/>
      <name val="Times New Roman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i/>
      <sz val="7"/>
      <name val="Times New Roman"/>
      <family val="1"/>
      <charset val="204"/>
    </font>
    <font>
      <b/>
      <sz val="7"/>
      <color rgb="FF000000"/>
      <name val="Times New Roman"/>
      <family val="2"/>
    </font>
    <font>
      <sz val="7"/>
      <color rgb="FF000000"/>
      <name val="Times New Roman"/>
      <family val="2"/>
    </font>
    <font>
      <b/>
      <i/>
      <sz val="7"/>
      <color rgb="FF000000"/>
      <name val="Times New Roman"/>
      <family val="2"/>
    </font>
    <font>
      <b/>
      <sz val="7"/>
      <name val="Times New Roman"/>
      <family val="1"/>
    </font>
    <font>
      <sz val="7"/>
      <name val="Times New Roman"/>
      <family val="1"/>
    </font>
    <font>
      <b/>
      <i/>
      <sz val="7"/>
      <name val="Times New Roman"/>
      <family val="1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ECE1"/>
      </patternFill>
    </fill>
    <fill>
      <patternFill patternType="solid">
        <fgColor rgb="FFD8D8D8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right" vertical="top" indent="3" shrinkToFit="1"/>
    </xf>
    <xf numFmtId="1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wrapText="1"/>
    </xf>
    <xf numFmtId="1" fontId="5" fillId="2" borderId="1" xfId="0" applyNumberFormat="1" applyFont="1" applyFill="1" applyBorder="1" applyAlignment="1">
      <alignment horizontal="center" vertical="top" shrinkToFit="1"/>
    </xf>
    <xf numFmtId="1" fontId="5" fillId="2" borderId="1" xfId="0" applyNumberFormat="1" applyFont="1" applyFill="1" applyBorder="1" applyAlignment="1">
      <alignment horizontal="right" vertical="top" indent="3" shrinkToFit="1"/>
    </xf>
    <xf numFmtId="1" fontId="5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center" shrinkToFit="1"/>
    </xf>
    <xf numFmtId="1" fontId="5" fillId="0" borderId="1" xfId="0" applyNumberFormat="1" applyFont="1" applyFill="1" applyBorder="1" applyAlignment="1">
      <alignment horizontal="center" vertical="center" shrinkToFit="1"/>
    </xf>
    <xf numFmtId="164" fontId="4" fillId="0" borderId="1" xfId="0" applyNumberFormat="1" applyFont="1" applyFill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164" fontId="4" fillId="3" borderId="1" xfId="0" applyNumberFormat="1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 indent="9"/>
    </xf>
    <xf numFmtId="0" fontId="2" fillId="0" borderId="3" xfId="0" applyFont="1" applyFill="1" applyBorder="1" applyAlignment="1">
      <alignment horizontal="left" vertical="center" wrapText="1" indent="9"/>
    </xf>
    <xf numFmtId="0" fontId="2" fillId="0" borderId="4" xfId="0" applyFont="1" applyFill="1" applyBorder="1" applyAlignment="1">
      <alignment horizontal="left" vertical="center" wrapText="1" indent="9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="130" zoomScaleNormal="130" workbookViewId="0">
      <selection activeCell="N12" sqref="N12"/>
    </sheetView>
  </sheetViews>
  <sheetFormatPr defaultRowHeight="12.75" x14ac:dyDescent="0.2"/>
  <cols>
    <col min="1" max="1" width="3.1640625" customWidth="1"/>
    <col min="2" max="2" width="60" customWidth="1"/>
    <col min="3" max="3" width="12.6640625" customWidth="1"/>
    <col min="4" max="4" width="11.83203125" customWidth="1"/>
    <col min="5" max="5" width="13.33203125" customWidth="1"/>
    <col min="6" max="6" width="13" customWidth="1"/>
    <col min="7" max="7" width="10.1640625" customWidth="1"/>
    <col min="8" max="8" width="12" customWidth="1"/>
    <col min="9" max="9" width="8.83203125" customWidth="1"/>
    <col min="10" max="10" width="10.1640625" customWidth="1"/>
    <col min="11" max="11" width="8" customWidth="1"/>
  </cols>
  <sheetData>
    <row r="1" spans="1:11" x14ac:dyDescent="0.2">
      <c r="B1" s="33" t="s">
        <v>19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ht="9.4" customHeight="1" x14ac:dyDescent="0.2">
      <c r="A2" s="21" t="s">
        <v>0</v>
      </c>
      <c r="B2" s="24" t="s">
        <v>1</v>
      </c>
      <c r="C2" s="27" t="s">
        <v>2</v>
      </c>
      <c r="D2" s="28"/>
      <c r="E2" s="28"/>
      <c r="F2" s="28"/>
      <c r="G2" s="28"/>
      <c r="H2" s="28"/>
      <c r="I2" s="28"/>
      <c r="J2" s="28"/>
      <c r="K2" s="29"/>
    </row>
    <row r="3" spans="1:11" ht="84.75" customHeight="1" x14ac:dyDescent="0.2">
      <c r="A3" s="22"/>
      <c r="B3" s="25"/>
      <c r="C3" s="1" t="s">
        <v>3</v>
      </c>
      <c r="D3" s="1" t="s">
        <v>4</v>
      </c>
      <c r="E3" s="1" t="s">
        <v>5</v>
      </c>
      <c r="F3" s="20" t="s">
        <v>20</v>
      </c>
      <c r="G3" s="1" t="s">
        <v>6</v>
      </c>
      <c r="H3" s="1" t="s">
        <v>7</v>
      </c>
      <c r="I3" s="2" t="s">
        <v>8</v>
      </c>
      <c r="J3" s="3" t="s">
        <v>9</v>
      </c>
      <c r="K3" s="4" t="s">
        <v>10</v>
      </c>
    </row>
    <row r="4" spans="1:11" ht="9.4" customHeight="1" x14ac:dyDescent="0.2">
      <c r="A4" s="22"/>
      <c r="B4" s="25"/>
      <c r="C4" s="30" t="s">
        <v>11</v>
      </c>
      <c r="D4" s="31"/>
      <c r="E4" s="31"/>
      <c r="F4" s="31"/>
      <c r="G4" s="31"/>
      <c r="H4" s="31"/>
      <c r="I4" s="31"/>
      <c r="J4" s="31"/>
      <c r="K4" s="32"/>
    </row>
    <row r="5" spans="1:11" ht="9.4" customHeight="1" x14ac:dyDescent="0.2">
      <c r="A5" s="23"/>
      <c r="B5" s="26"/>
      <c r="C5" s="5">
        <v>5</v>
      </c>
      <c r="D5" s="6">
        <v>15</v>
      </c>
      <c r="E5" s="6">
        <v>20</v>
      </c>
      <c r="F5" s="6">
        <v>20</v>
      </c>
      <c r="G5" s="6">
        <v>10</v>
      </c>
      <c r="H5" s="6">
        <v>20</v>
      </c>
      <c r="I5" s="6">
        <v>90</v>
      </c>
      <c r="J5" s="7"/>
      <c r="K5" s="7"/>
    </row>
    <row r="6" spans="1:11" ht="9.4" customHeight="1" x14ac:dyDescent="0.2">
      <c r="A6" s="8">
        <v>1</v>
      </c>
      <c r="B6" s="8">
        <v>2</v>
      </c>
      <c r="C6" s="9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10</v>
      </c>
      <c r="J6" s="8">
        <v>11</v>
      </c>
      <c r="K6" s="8">
        <v>12</v>
      </c>
    </row>
    <row r="7" spans="1:11" ht="23.25" customHeight="1" x14ac:dyDescent="0.2">
      <c r="A7" s="10">
        <v>1</v>
      </c>
      <c r="B7" s="11" t="s">
        <v>15</v>
      </c>
      <c r="C7" s="15">
        <v>2</v>
      </c>
      <c r="D7" s="14">
        <v>9</v>
      </c>
      <c r="E7" s="15">
        <v>20</v>
      </c>
      <c r="F7" s="15">
        <v>13</v>
      </c>
      <c r="G7" s="15">
        <v>10</v>
      </c>
      <c r="H7" s="15">
        <v>10</v>
      </c>
      <c r="I7" s="16">
        <f t="shared" ref="I7" si="0">C7+D7+E7+F7+G7+H7</f>
        <v>64</v>
      </c>
      <c r="J7" s="16">
        <v>96</v>
      </c>
      <c r="K7" s="17">
        <v>1</v>
      </c>
    </row>
    <row r="8" spans="1:11" ht="23.25" customHeight="1" x14ac:dyDescent="0.2">
      <c r="A8" s="10">
        <v>2</v>
      </c>
      <c r="B8" s="11" t="s">
        <v>17</v>
      </c>
      <c r="C8" s="15">
        <v>5</v>
      </c>
      <c r="D8" s="14">
        <v>9.5</v>
      </c>
      <c r="E8" s="15">
        <v>0</v>
      </c>
      <c r="F8" s="15">
        <v>10</v>
      </c>
      <c r="G8" s="15">
        <v>10</v>
      </c>
      <c r="H8" s="15">
        <v>0</v>
      </c>
      <c r="I8" s="16">
        <f>C8+D8+E8+F8+G8+H8</f>
        <v>34.5</v>
      </c>
      <c r="J8" s="16">
        <v>88.7</v>
      </c>
      <c r="K8" s="17">
        <v>2</v>
      </c>
    </row>
    <row r="9" spans="1:11" ht="23.25" customHeight="1" x14ac:dyDescent="0.2">
      <c r="A9" s="10">
        <v>3</v>
      </c>
      <c r="B9" s="11" t="s">
        <v>16</v>
      </c>
      <c r="C9" s="15">
        <v>5</v>
      </c>
      <c r="D9" s="14">
        <v>9.5</v>
      </c>
      <c r="E9" s="15">
        <v>0</v>
      </c>
      <c r="F9" s="15">
        <v>10</v>
      </c>
      <c r="G9" s="15">
        <v>10</v>
      </c>
      <c r="H9" s="15">
        <v>0</v>
      </c>
      <c r="I9" s="16">
        <f>C9+D9+E9+F9+G9+H9</f>
        <v>34.5</v>
      </c>
      <c r="J9" s="16">
        <v>88.7</v>
      </c>
      <c r="K9" s="17">
        <v>2</v>
      </c>
    </row>
    <row r="10" spans="1:11" ht="22.5" customHeight="1" x14ac:dyDescent="0.2">
      <c r="A10" s="10">
        <v>2</v>
      </c>
      <c r="B10" s="11" t="s">
        <v>13</v>
      </c>
      <c r="C10" s="15">
        <v>5</v>
      </c>
      <c r="D10" s="14">
        <v>14</v>
      </c>
      <c r="E10" s="15">
        <v>20</v>
      </c>
      <c r="F10" s="15">
        <v>15</v>
      </c>
      <c r="G10" s="15">
        <v>10</v>
      </c>
      <c r="H10" s="15">
        <v>0</v>
      </c>
      <c r="I10" s="16">
        <f t="shared" ref="I10" si="1">C10+D10+E10+F10+G10+H10</f>
        <v>64</v>
      </c>
      <c r="J10" s="16">
        <v>76.8</v>
      </c>
      <c r="K10" s="17">
        <v>3</v>
      </c>
    </row>
    <row r="11" spans="1:11" ht="24.75" customHeight="1" x14ac:dyDescent="0.2">
      <c r="A11" s="10">
        <v>3</v>
      </c>
      <c r="B11" s="11" t="s">
        <v>14</v>
      </c>
      <c r="C11" s="15">
        <v>2</v>
      </c>
      <c r="D11" s="14">
        <v>11.5</v>
      </c>
      <c r="E11" s="15">
        <v>20</v>
      </c>
      <c r="F11" s="15">
        <v>15</v>
      </c>
      <c r="G11" s="15">
        <v>10</v>
      </c>
      <c r="H11" s="15">
        <v>5</v>
      </c>
      <c r="I11" s="16">
        <f t="shared" ref="I11" si="2">C11+D11+E11+F11+G11+H11</f>
        <v>63.5</v>
      </c>
      <c r="J11" s="16">
        <v>76.2</v>
      </c>
      <c r="K11" s="17">
        <v>4</v>
      </c>
    </row>
    <row r="12" spans="1:11" ht="22.5" customHeight="1" x14ac:dyDescent="0.2">
      <c r="A12" s="10">
        <v>6</v>
      </c>
      <c r="B12" s="11" t="s">
        <v>18</v>
      </c>
      <c r="C12" s="15">
        <v>0</v>
      </c>
      <c r="D12" s="14">
        <v>7</v>
      </c>
      <c r="E12" s="15">
        <v>15</v>
      </c>
      <c r="F12" s="15">
        <v>5</v>
      </c>
      <c r="G12" s="15">
        <v>10</v>
      </c>
      <c r="H12" s="15">
        <v>10</v>
      </c>
      <c r="I12" s="16">
        <f t="shared" ref="I12" si="3">C12+D12+E12+F12+G12+H12</f>
        <v>47</v>
      </c>
      <c r="J12" s="16">
        <v>74.599999999999994</v>
      </c>
      <c r="K12" s="17">
        <v>5</v>
      </c>
    </row>
    <row r="13" spans="1:11" ht="15" customHeight="1" x14ac:dyDescent="0.2">
      <c r="A13" s="12"/>
      <c r="B13" s="13" t="s">
        <v>12</v>
      </c>
      <c r="C13" s="19"/>
      <c r="D13" s="19"/>
      <c r="E13" s="19"/>
      <c r="F13" s="19"/>
      <c r="G13" s="19"/>
      <c r="H13" s="19"/>
      <c r="I13" s="19"/>
      <c r="J13" s="18">
        <f>(J7+J8+J9+J10+J11+J12)/6</f>
        <v>83.5</v>
      </c>
      <c r="K13" s="19"/>
    </row>
  </sheetData>
  <mergeCells count="5">
    <mergeCell ref="A2:A5"/>
    <mergeCell ref="B2:B5"/>
    <mergeCell ref="C2:K2"/>
    <mergeCell ref="C4:K4"/>
    <mergeCell ref="B1:K1"/>
  </mergeCells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2025-04-02T08:14:36Z</cp:lastPrinted>
  <dcterms:created xsi:type="dcterms:W3CDTF">2024-03-18T10:46:58Z</dcterms:created>
  <dcterms:modified xsi:type="dcterms:W3CDTF">2025-04-02T08:15:20Z</dcterms:modified>
</cp:coreProperties>
</file>